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тмц!$A$1:$AE$29</definedName>
  </definedNames>
  <calcPr calcId="125725"/>
</workbook>
</file>

<file path=xl/calcChain.xml><?xml version="1.0" encoding="utf-8"?>
<calcChain xmlns="http://schemas.openxmlformats.org/spreadsheetml/2006/main">
  <c r="AD23" i="4"/>
  <c r="AD7"/>
  <c r="AD8"/>
  <c r="AD9"/>
  <c r="AD10"/>
  <c r="AD11"/>
  <c r="AD12"/>
  <c r="AD13"/>
  <c r="AD14"/>
  <c r="AD15"/>
  <c r="AD16"/>
  <c r="AD17"/>
  <c r="AD18"/>
  <c r="AD19"/>
  <c r="AD20"/>
  <c r="AD21"/>
  <c r="AD22"/>
  <c r="L23"/>
  <c r="AD6"/>
  <c r="P23" l="1"/>
  <c r="N23"/>
  <c r="X23"/>
  <c r="Z23"/>
  <c r="AB23"/>
  <c r="M23"/>
  <c r="AA23" l="1"/>
  <c r="W23"/>
  <c r="Y23"/>
  <c r="O23"/>
</calcChain>
</file>

<file path=xl/sharedStrings.xml><?xml version="1.0" encoding="utf-8"?>
<sst xmlns="http://schemas.openxmlformats.org/spreadsheetml/2006/main" count="198" uniqueCount="101">
  <si>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</si>
  <si>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</si>
  <si>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</si>
  <si>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</si>
  <si>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</si>
  <si>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</si>
  <si>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</si>
  <si>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</si>
  <si>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</si>
  <si>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</si>
  <si>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</si>
  <si>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</si>
  <si>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</si>
  <si>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</si>
  <si>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</si>
  <si>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</si>
  <si>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</si>
  <si>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</si>
  <si>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</si>
  <si>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</si>
  <si>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</si>
  <si>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</si>
  <si>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</si>
  <si>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</si>
  <si>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</si>
  <si>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</si>
  <si>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</si>
  <si>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</si>
  <si>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</si>
  <si>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</si>
  <si>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</si>
  <si>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</si>
  <si>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</si>
  <si>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</si>
  <si>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</si>
  <si>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</si>
  <si>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</si>
  <si>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</si>
  <si>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</si>
  <si>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</si>
  <si>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</si>
  <si>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</si>
  <si>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"ПКС-Водоканал"</t>
  </si>
  <si>
    <t>23.61.12.159</t>
  </si>
  <si>
    <t>23.61.1</t>
  </si>
  <si>
    <t>Днище колодца ПН-10</t>
  </si>
  <si>
    <t>Днище колодца ПН 15</t>
  </si>
  <si>
    <t>Кольцо стеновое КС 7-3</t>
  </si>
  <si>
    <t>Кольцо стеновое КС 10-6</t>
  </si>
  <si>
    <t>Плита перекрытия ПП 10-2</t>
  </si>
  <si>
    <t>Плита колодцев верхняя ПП 10-1 1160*700*150 мм</t>
  </si>
  <si>
    <t>Плита колодцев верхняя 1 ПП 15-1 1680*700*150 мм</t>
  </si>
  <si>
    <t>Плита колодцев верхняя 1 ПП 20-1 2200*700*160 мм</t>
  </si>
  <si>
    <t>Плита колодцев нижняя ПН-20 д-2200 мм</t>
  </si>
  <si>
    <t>Плита перекрытия ПП 10-1-1Б</t>
  </si>
  <si>
    <t>Плита перекрытия ПП 15-1-1Б</t>
  </si>
  <si>
    <t>Кольцо ж/б КС 7-1</t>
  </si>
  <si>
    <t>Кольцо ж/б КС 7-6</t>
  </si>
  <si>
    <t>Кольцо ж/б КС 20-6</t>
  </si>
  <si>
    <t>Кольцо стеновое КС 15-6</t>
  </si>
  <si>
    <t>Кольцо доборное КЦ 7-3</t>
  </si>
  <si>
    <t>Крышка люка железобетонная</t>
  </si>
  <si>
    <t>ЖА000002</t>
  </si>
  <si>
    <t>ЖА000003</t>
  </si>
  <si>
    <t>ЖА000004</t>
  </si>
  <si>
    <t>ЖА000007</t>
  </si>
  <si>
    <t>ЖА000010</t>
  </si>
  <si>
    <t>ЖА000095</t>
  </si>
  <si>
    <t>ЖА000096</t>
  </si>
  <si>
    <t>ЖА000097</t>
  </si>
  <si>
    <t>ЖА000098</t>
  </si>
  <si>
    <t>ЖА000129</t>
  </si>
  <si>
    <t>ЖА000130</t>
  </si>
  <si>
    <t>ЖА000146</t>
  </si>
  <si>
    <t>ЖА000147</t>
  </si>
  <si>
    <t>ЖА000148</t>
  </si>
  <si>
    <t>ЖА000181</t>
  </si>
  <si>
    <t>ЖА000199</t>
  </si>
  <si>
    <t>ЖК000026</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</si>
  <si>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</si>
  <si>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</si>
  <si>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</si>
  <si>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</si>
  <si>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</si>
  <si>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</si>
  <si>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</si>
  <si>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</si>
  <si>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</si>
  <si>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</si>
  <si>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</si>
  <si>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</si>
  <si>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</si>
  <si>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</si>
  <si>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</si>
  <si>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</si>
  <si>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</si>
  <si>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23.61.12.190</t>
  </si>
  <si>
    <t>23.61.11.190</t>
  </si>
  <si>
    <t>46.73.6</t>
  </si>
  <si>
    <t>23.61.12.142</t>
  </si>
  <si>
    <t>ВК-002-20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</si>
</sst>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applyNumberFormat="0" applyFill="0" applyBorder="0" applyAlignment="0" applyProtection="0"/>
    <xf numFmtId="0" fontId="3" fillId="0" borderId="0"/>
    <xf numFmtId="0" fontId="9"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7" fillId="0" borderId="12" xfId="0" applyFont="1" applyBorder="1" applyAlignment="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0" fontId="7" fillId="2" borderId="2" xfId="0" applyNumberFormat="1" applyFont="1" applyFill="1" applyBorder="1" applyAlignment="1" applyProtection="1">
      <alignment horizontal="center" vertical="center" wrapText="1"/>
    </xf>
    <xf numFmtId="0" fontId="7" fillId="0" borderId="2" xfId="0" applyFont="1" applyBorder="1" applyAlignment="1">
      <alignment horizontal="center" vertical="center" wrapText="1"/>
    </xf>
    <xf numFmtId="1" fontId="0" fillId="0" borderId="13" xfId="0" applyNumberFormat="1" applyBorder="1" applyAlignment="1">
      <alignment horizontal="center" vertical="center"/>
    </xf>
    <xf numFmtId="1" fontId="0" fillId="0" borderId="14" xfId="0" applyNumberFormat="1" applyBorder="1" applyAlignment="1">
      <alignment horizontal="center" vertical="center"/>
    </xf>
    <xf numFmtId="4" fontId="7" fillId="2" borderId="2"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3" fontId="6" fillId="0" borderId="5"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31"/>
  <sheetViews>
    <sheetView tabSelected="1" view="pageBreakPreview" zoomScale="80" zoomScaleNormal="86" zoomScaleSheetLayoutView="80" workbookViewId="0">
      <selection activeCell="K6" sqref="K6"/>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6.85546875" customWidth="1"/>
    <col min="18" max="18" width="7" customWidth="1"/>
    <col min="19" max="19" width="6.140625" customWidth="1"/>
    <col min="20" max="20" width="7" customWidth="1"/>
    <col min="21" max="22" width="6.85546875" customWidth="1"/>
    <col min="23" max="28" width="8.28515625" hidden="1" customWidth="1"/>
    <col min="29" max="30" width="15.7109375" customWidth="1"/>
    <col min="31" max="31" width="21.42578125" customWidth="1"/>
  </cols>
  <sheetData>
    <row r="1" spans="1:31" ht="18.75" customHeight="1">
      <c r="AE1" s="2" t="s">
        <v>16</v>
      </c>
    </row>
    <row r="2" spans="1:31"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s="6" customFormat="1" ht="25.5" customHeight="1">
      <c r="A3" s="7" t="s">
        <v>13</v>
      </c>
      <c r="B3" s="7"/>
      <c r="C3" s="5"/>
      <c r="D3" s="5"/>
      <c r="E3" s="35" t="s">
        <v>100</v>
      </c>
      <c r="F3" s="36"/>
      <c r="G3" s="36"/>
      <c r="H3" s="36"/>
      <c r="I3" s="36"/>
      <c r="J3" s="36"/>
      <c r="K3" s="36"/>
      <c r="L3" s="37"/>
      <c r="M3" s="5"/>
      <c r="N3" s="5"/>
      <c r="O3" s="5"/>
      <c r="P3" s="5"/>
      <c r="Q3" s="5"/>
      <c r="R3" s="5"/>
      <c r="S3" s="5"/>
      <c r="T3" s="5"/>
      <c r="U3" s="5"/>
      <c r="V3" s="5"/>
      <c r="W3" s="5"/>
      <c r="X3" s="5"/>
      <c r="Y3" s="5"/>
      <c r="Z3" s="5"/>
      <c r="AA3" s="5"/>
      <c r="AB3" s="5"/>
      <c r="AC3" s="5"/>
      <c r="AD3" s="5"/>
      <c r="AE3" s="5"/>
    </row>
    <row r="4" spans="1:31" s="6" customFormat="1" ht="81" customHeight="1">
      <c r="F4" s="8"/>
      <c r="G4" s="8"/>
      <c r="H4" s="8"/>
      <c r="I4" s="8"/>
      <c r="J4" s="8"/>
      <c r="K4" s="8"/>
      <c r="M4" s="41" t="s">
        <v>37</v>
      </c>
      <c r="N4" s="41"/>
      <c r="O4" s="41"/>
      <c r="P4" s="41"/>
      <c r="Q4" s="41"/>
      <c r="R4" s="41"/>
      <c r="S4" s="41"/>
      <c r="T4" s="41"/>
      <c r="U4" s="41"/>
      <c r="V4" s="41"/>
      <c r="W4" s="41"/>
      <c r="X4" s="41"/>
      <c r="Y4" s="41"/>
      <c r="Z4" s="41"/>
      <c r="AA4" s="41"/>
      <c r="AB4" s="41"/>
      <c r="AC4" s="43" t="s">
        <v>32</v>
      </c>
      <c r="AD4" s="43" t="s">
        <v>31</v>
      </c>
      <c r="AE4" s="38" t="s">
        <v>14</v>
      </c>
    </row>
    <row r="5" spans="1:31"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8</v>
      </c>
      <c r="R5" s="11" t="s">
        <v>9</v>
      </c>
      <c r="S5" s="11" t="s">
        <v>10</v>
      </c>
      <c r="T5" s="11" t="s">
        <v>11</v>
      </c>
      <c r="U5" s="11" t="s">
        <v>38</v>
      </c>
      <c r="V5" s="11" t="s">
        <v>39</v>
      </c>
      <c r="W5" s="11" t="s">
        <v>9</v>
      </c>
      <c r="X5" s="11" t="s">
        <v>10</v>
      </c>
      <c r="Y5" s="11" t="s">
        <v>11</v>
      </c>
      <c r="Z5" s="11" t="s">
        <v>40</v>
      </c>
      <c r="AA5" s="11" t="s">
        <v>39</v>
      </c>
      <c r="AB5" s="11" t="s">
        <v>12</v>
      </c>
      <c r="AC5" s="44"/>
      <c r="AD5" s="44"/>
      <c r="AE5" s="39"/>
    </row>
    <row r="6" spans="1:31" s="6" customFormat="1" ht="45.75" customHeight="1">
      <c r="A6" s="16">
        <v>1</v>
      </c>
      <c r="B6" s="12">
        <v>1</v>
      </c>
      <c r="C6" s="13" t="s">
        <v>96</v>
      </c>
      <c r="D6" s="13">
        <v>23.69</v>
      </c>
      <c r="E6" s="13" t="s">
        <v>62</v>
      </c>
      <c r="F6" s="13" t="s">
        <v>45</v>
      </c>
      <c r="G6" s="13" t="s">
        <v>35</v>
      </c>
      <c r="H6" s="20" t="s">
        <v>41</v>
      </c>
      <c r="I6" s="13" t="s">
        <v>42</v>
      </c>
      <c r="J6" s="13" t="s">
        <v>42</v>
      </c>
      <c r="K6" s="13" t="s">
        <v>79</v>
      </c>
      <c r="L6" s="30">
        <v>2</v>
      </c>
      <c r="M6" s="19"/>
      <c r="N6" s="19"/>
      <c r="O6" s="19"/>
      <c r="P6" s="19"/>
      <c r="Q6" s="30"/>
      <c r="R6" s="30"/>
      <c r="S6" s="30"/>
      <c r="T6" s="30">
        <v>1</v>
      </c>
      <c r="U6" s="30"/>
      <c r="V6" s="30">
        <v>1</v>
      </c>
      <c r="W6" s="14"/>
      <c r="X6" s="14"/>
      <c r="Y6" s="14"/>
      <c r="Z6" s="14"/>
      <c r="AA6" s="14"/>
      <c r="AB6" s="14"/>
      <c r="AC6" s="15">
        <v>1900.3566666666666</v>
      </c>
      <c r="AD6" s="15">
        <f>AC6*L6</f>
        <v>3800.7133333333331</v>
      </c>
      <c r="AE6" s="14"/>
    </row>
    <row r="7" spans="1:31" s="6" customFormat="1" ht="38.25">
      <c r="A7" s="23">
        <v>2</v>
      </c>
      <c r="B7" s="21">
        <v>1</v>
      </c>
      <c r="C7" s="13" t="s">
        <v>96</v>
      </c>
      <c r="D7" s="13" t="s">
        <v>44</v>
      </c>
      <c r="E7" s="13" t="s">
        <v>63</v>
      </c>
      <c r="F7" s="13" t="s">
        <v>46</v>
      </c>
      <c r="G7" s="13" t="s">
        <v>35</v>
      </c>
      <c r="H7" s="20" t="s">
        <v>41</v>
      </c>
      <c r="I7" s="13" t="s">
        <v>42</v>
      </c>
      <c r="J7" s="13" t="s">
        <v>42</v>
      </c>
      <c r="K7" s="13" t="s">
        <v>80</v>
      </c>
      <c r="L7" s="30">
        <v>3</v>
      </c>
      <c r="M7" s="26"/>
      <c r="N7" s="26"/>
      <c r="O7" s="26"/>
      <c r="P7" s="26"/>
      <c r="Q7" s="30"/>
      <c r="R7" s="30"/>
      <c r="S7" s="30"/>
      <c r="T7" s="30"/>
      <c r="U7" s="30">
        <v>1</v>
      </c>
      <c r="V7" s="30">
        <v>2</v>
      </c>
      <c r="W7" s="27"/>
      <c r="X7" s="27"/>
      <c r="Y7" s="27"/>
      <c r="Z7" s="27"/>
      <c r="AA7" s="27"/>
      <c r="AB7" s="27"/>
      <c r="AC7" s="15">
        <v>3306.6666666666665</v>
      </c>
      <c r="AD7" s="15">
        <f t="shared" ref="AD7:AD22" si="0">AC7*L7</f>
        <v>9920</v>
      </c>
      <c r="AE7" s="14"/>
    </row>
    <row r="8" spans="1:31" s="6" customFormat="1" ht="38.25">
      <c r="A8" s="22">
        <v>3</v>
      </c>
      <c r="B8" s="21">
        <v>1</v>
      </c>
      <c r="C8" s="13" t="s">
        <v>96</v>
      </c>
      <c r="D8" s="13" t="s">
        <v>44</v>
      </c>
      <c r="E8" s="13" t="s">
        <v>64</v>
      </c>
      <c r="F8" s="13" t="s">
        <v>47</v>
      </c>
      <c r="G8" s="13" t="s">
        <v>35</v>
      </c>
      <c r="H8" s="20" t="s">
        <v>41</v>
      </c>
      <c r="I8" s="13" t="s">
        <v>42</v>
      </c>
      <c r="J8" s="13" t="s">
        <v>42</v>
      </c>
      <c r="K8" s="13" t="s">
        <v>81</v>
      </c>
      <c r="L8" s="30">
        <v>25</v>
      </c>
      <c r="M8" s="26"/>
      <c r="N8" s="26"/>
      <c r="O8" s="26"/>
      <c r="P8" s="26"/>
      <c r="Q8" s="30"/>
      <c r="R8" s="30">
        <v>2</v>
      </c>
      <c r="S8" s="30">
        <v>2</v>
      </c>
      <c r="T8" s="30">
        <v>4</v>
      </c>
      <c r="U8" s="30">
        <v>13</v>
      </c>
      <c r="V8" s="30">
        <v>4</v>
      </c>
      <c r="W8" s="27"/>
      <c r="X8" s="27"/>
      <c r="Y8" s="27"/>
      <c r="Z8" s="27"/>
      <c r="AA8" s="27"/>
      <c r="AB8" s="27"/>
      <c r="AC8" s="15">
        <v>1096.6666666666665</v>
      </c>
      <c r="AD8" s="15">
        <f t="shared" si="0"/>
        <v>27416.666666666664</v>
      </c>
      <c r="AE8" s="14"/>
    </row>
    <row r="9" spans="1:31" s="6" customFormat="1" ht="38.25">
      <c r="A9" s="23">
        <v>4</v>
      </c>
      <c r="B9" s="21">
        <v>1</v>
      </c>
      <c r="C9" s="13" t="s">
        <v>97</v>
      </c>
      <c r="D9" s="13" t="s">
        <v>44</v>
      </c>
      <c r="E9" s="13" t="s">
        <v>65</v>
      </c>
      <c r="F9" s="13" t="s">
        <v>48</v>
      </c>
      <c r="G9" s="13" t="s">
        <v>35</v>
      </c>
      <c r="H9" s="20" t="s">
        <v>41</v>
      </c>
      <c r="I9" s="13" t="s">
        <v>42</v>
      </c>
      <c r="J9" s="13" t="s">
        <v>42</v>
      </c>
      <c r="K9" s="13" t="s">
        <v>82</v>
      </c>
      <c r="L9" s="30">
        <v>6</v>
      </c>
      <c r="M9" s="26"/>
      <c r="N9" s="26"/>
      <c r="O9" s="26"/>
      <c r="P9" s="26"/>
      <c r="Q9" s="30"/>
      <c r="R9" s="30"/>
      <c r="S9" s="30"/>
      <c r="T9" s="30">
        <v>3</v>
      </c>
      <c r="U9" s="30"/>
      <c r="V9" s="30">
        <v>3</v>
      </c>
      <c r="W9" s="27"/>
      <c r="X9" s="27"/>
      <c r="Y9" s="27"/>
      <c r="Z9" s="27"/>
      <c r="AA9" s="27"/>
      <c r="AB9" s="27"/>
      <c r="AC9" s="15">
        <v>1912.0899999999995</v>
      </c>
      <c r="AD9" s="15">
        <f t="shared" si="0"/>
        <v>11472.539999999997</v>
      </c>
      <c r="AE9" s="14"/>
    </row>
    <row r="10" spans="1:31" s="6" customFormat="1" ht="38.25">
      <c r="A10" s="22">
        <v>5</v>
      </c>
      <c r="B10" s="21">
        <v>1</v>
      </c>
      <c r="C10" s="13" t="s">
        <v>43</v>
      </c>
      <c r="D10" s="13" t="s">
        <v>44</v>
      </c>
      <c r="E10" s="13" t="s">
        <v>66</v>
      </c>
      <c r="F10" s="13" t="s">
        <v>49</v>
      </c>
      <c r="G10" s="13" t="s">
        <v>35</v>
      </c>
      <c r="H10" s="20" t="s">
        <v>41</v>
      </c>
      <c r="I10" s="13" t="s">
        <v>42</v>
      </c>
      <c r="J10" s="13" t="s">
        <v>42</v>
      </c>
      <c r="K10" s="13" t="s">
        <v>83</v>
      </c>
      <c r="L10" s="30">
        <v>2</v>
      </c>
      <c r="M10" s="26"/>
      <c r="N10" s="26"/>
      <c r="O10" s="26"/>
      <c r="P10" s="26"/>
      <c r="Q10" s="30"/>
      <c r="R10" s="30"/>
      <c r="S10" s="30"/>
      <c r="T10" s="30"/>
      <c r="U10" s="30">
        <v>2</v>
      </c>
      <c r="V10" s="30"/>
      <c r="W10" s="27"/>
      <c r="X10" s="27"/>
      <c r="Y10" s="27"/>
      <c r="Z10" s="27"/>
      <c r="AA10" s="27"/>
      <c r="AB10" s="27"/>
      <c r="AC10" s="15">
        <v>2187.6</v>
      </c>
      <c r="AD10" s="15">
        <f t="shared" si="0"/>
        <v>4375.2</v>
      </c>
      <c r="AE10" s="14"/>
    </row>
    <row r="11" spans="1:31" s="6" customFormat="1" ht="38.25">
      <c r="A11" s="23">
        <v>6</v>
      </c>
      <c r="B11" s="21">
        <v>1</v>
      </c>
      <c r="C11" s="13" t="s">
        <v>43</v>
      </c>
      <c r="D11" s="13" t="s">
        <v>44</v>
      </c>
      <c r="E11" s="13" t="s">
        <v>67</v>
      </c>
      <c r="F11" s="13" t="s">
        <v>50</v>
      </c>
      <c r="G11" s="13" t="s">
        <v>35</v>
      </c>
      <c r="H11" s="20" t="s">
        <v>41</v>
      </c>
      <c r="I11" s="13" t="s">
        <v>42</v>
      </c>
      <c r="J11" s="13" t="s">
        <v>42</v>
      </c>
      <c r="K11" s="13" t="s">
        <v>84</v>
      </c>
      <c r="L11" s="30">
        <v>2</v>
      </c>
      <c r="M11" s="26"/>
      <c r="N11" s="26"/>
      <c r="O11" s="26"/>
      <c r="P11" s="26"/>
      <c r="Q11" s="30"/>
      <c r="R11" s="30"/>
      <c r="S11" s="30"/>
      <c r="T11" s="30"/>
      <c r="U11" s="30">
        <v>1</v>
      </c>
      <c r="V11" s="30">
        <v>1</v>
      </c>
      <c r="W11" s="27"/>
      <c r="X11" s="27"/>
      <c r="Y11" s="27"/>
      <c r="Z11" s="27"/>
      <c r="AA11" s="27"/>
      <c r="AB11" s="27"/>
      <c r="AC11" s="15">
        <v>1877.4233333333332</v>
      </c>
      <c r="AD11" s="15">
        <f t="shared" si="0"/>
        <v>3754.8466666666664</v>
      </c>
      <c r="AE11" s="14"/>
    </row>
    <row r="12" spans="1:31" s="6" customFormat="1" ht="38.25">
      <c r="A12" s="22">
        <v>7</v>
      </c>
      <c r="B12" s="21">
        <v>1</v>
      </c>
      <c r="C12" s="13" t="s">
        <v>43</v>
      </c>
      <c r="D12" s="13" t="s">
        <v>44</v>
      </c>
      <c r="E12" s="13" t="s">
        <v>68</v>
      </c>
      <c r="F12" s="13" t="s">
        <v>51</v>
      </c>
      <c r="G12" s="13" t="s">
        <v>35</v>
      </c>
      <c r="H12" s="20" t="s">
        <v>41</v>
      </c>
      <c r="I12" s="13" t="s">
        <v>42</v>
      </c>
      <c r="J12" s="13" t="s">
        <v>42</v>
      </c>
      <c r="K12" s="13" t="s">
        <v>85</v>
      </c>
      <c r="L12" s="30">
        <v>1</v>
      </c>
      <c r="M12" s="26"/>
      <c r="N12" s="26"/>
      <c r="O12" s="26"/>
      <c r="P12" s="26"/>
      <c r="Q12" s="30"/>
      <c r="R12" s="30"/>
      <c r="S12" s="30"/>
      <c r="T12" s="30"/>
      <c r="U12" s="30"/>
      <c r="V12" s="30">
        <v>1</v>
      </c>
      <c r="W12" s="27"/>
      <c r="X12" s="27"/>
      <c r="Y12" s="27"/>
      <c r="Z12" s="27"/>
      <c r="AA12" s="27"/>
      <c r="AB12" s="27"/>
      <c r="AC12" s="15">
        <v>3815.2866666666664</v>
      </c>
      <c r="AD12" s="15">
        <f t="shared" si="0"/>
        <v>3815.2866666666664</v>
      </c>
      <c r="AE12" s="14"/>
    </row>
    <row r="13" spans="1:31" s="6" customFormat="1" ht="38.25">
      <c r="A13" s="23">
        <v>8</v>
      </c>
      <c r="B13" s="21">
        <v>1</v>
      </c>
      <c r="C13" s="13" t="s">
        <v>43</v>
      </c>
      <c r="D13" s="13" t="s">
        <v>98</v>
      </c>
      <c r="E13" s="13" t="s">
        <v>69</v>
      </c>
      <c r="F13" s="13" t="s">
        <v>52</v>
      </c>
      <c r="G13" s="13" t="s">
        <v>35</v>
      </c>
      <c r="H13" s="20" t="s">
        <v>41</v>
      </c>
      <c r="I13" s="13" t="s">
        <v>42</v>
      </c>
      <c r="J13" s="13" t="s">
        <v>42</v>
      </c>
      <c r="K13" s="13" t="s">
        <v>86</v>
      </c>
      <c r="L13" s="30">
        <v>5</v>
      </c>
      <c r="M13" s="26"/>
      <c r="N13" s="26"/>
      <c r="O13" s="26"/>
      <c r="P13" s="26"/>
      <c r="Q13" s="30"/>
      <c r="R13" s="30">
        <v>2</v>
      </c>
      <c r="S13" s="30">
        <v>1</v>
      </c>
      <c r="T13" s="30">
        <v>1</v>
      </c>
      <c r="U13" s="30">
        <v>1</v>
      </c>
      <c r="V13" s="30"/>
      <c r="W13" s="27"/>
      <c r="X13" s="27"/>
      <c r="Y13" s="27"/>
      <c r="Z13" s="27"/>
      <c r="AA13" s="27"/>
      <c r="AB13" s="27"/>
      <c r="AC13" s="15">
        <v>7473.9999999999991</v>
      </c>
      <c r="AD13" s="15">
        <f t="shared" si="0"/>
        <v>37369.999999999993</v>
      </c>
      <c r="AE13" s="14"/>
    </row>
    <row r="14" spans="1:31" s="6" customFormat="1" ht="38.25">
      <c r="A14" s="22">
        <v>9</v>
      </c>
      <c r="B14" s="21">
        <v>1</v>
      </c>
      <c r="C14" s="13" t="s">
        <v>43</v>
      </c>
      <c r="D14" s="13" t="s">
        <v>98</v>
      </c>
      <c r="E14" s="13" t="s">
        <v>70</v>
      </c>
      <c r="F14" s="13" t="s">
        <v>53</v>
      </c>
      <c r="G14" s="13" t="s">
        <v>35</v>
      </c>
      <c r="H14" s="20" t="s">
        <v>41</v>
      </c>
      <c r="I14" s="13" t="s">
        <v>42</v>
      </c>
      <c r="J14" s="13" t="s">
        <v>42</v>
      </c>
      <c r="K14" s="13" t="s">
        <v>87</v>
      </c>
      <c r="L14" s="30">
        <v>5</v>
      </c>
      <c r="M14" s="26"/>
      <c r="N14" s="26"/>
      <c r="O14" s="26"/>
      <c r="P14" s="26"/>
      <c r="Q14" s="30"/>
      <c r="R14" s="30">
        <v>2</v>
      </c>
      <c r="S14" s="30">
        <v>1</v>
      </c>
      <c r="T14" s="30">
        <v>1</v>
      </c>
      <c r="U14" s="30">
        <v>1</v>
      </c>
      <c r="V14" s="30"/>
      <c r="W14" s="27"/>
      <c r="X14" s="27"/>
      <c r="Y14" s="27"/>
      <c r="Z14" s="27"/>
      <c r="AA14" s="27"/>
      <c r="AB14" s="27"/>
      <c r="AC14" s="15">
        <v>6810.5333333333328</v>
      </c>
      <c r="AD14" s="15">
        <f t="shared" si="0"/>
        <v>34052.666666666664</v>
      </c>
      <c r="AE14" s="14"/>
    </row>
    <row r="15" spans="1:31" s="6" customFormat="1" ht="38.25">
      <c r="A15" s="23">
        <v>10</v>
      </c>
      <c r="B15" s="21">
        <v>1</v>
      </c>
      <c r="C15" s="13" t="s">
        <v>99</v>
      </c>
      <c r="D15" s="13" t="s">
        <v>44</v>
      </c>
      <c r="E15" s="13" t="s">
        <v>71</v>
      </c>
      <c r="F15" s="13" t="s">
        <v>54</v>
      </c>
      <c r="G15" s="13" t="s">
        <v>35</v>
      </c>
      <c r="H15" s="20" t="s">
        <v>41</v>
      </c>
      <c r="I15" s="13" t="s">
        <v>42</v>
      </c>
      <c r="J15" s="13" t="s">
        <v>42</v>
      </c>
      <c r="K15" s="13" t="s">
        <v>88</v>
      </c>
      <c r="L15" s="30">
        <v>2</v>
      </c>
      <c r="M15" s="26"/>
      <c r="N15" s="26"/>
      <c r="O15" s="26"/>
      <c r="P15" s="26"/>
      <c r="Q15" s="30"/>
      <c r="R15" s="30"/>
      <c r="S15" s="30"/>
      <c r="T15" s="30">
        <v>1</v>
      </c>
      <c r="U15" s="30"/>
      <c r="V15" s="30">
        <v>1</v>
      </c>
      <c r="W15" s="27"/>
      <c r="X15" s="27"/>
      <c r="Y15" s="27"/>
      <c r="Z15" s="27"/>
      <c r="AA15" s="27"/>
      <c r="AB15" s="27"/>
      <c r="AC15" s="15">
        <v>2983.69</v>
      </c>
      <c r="AD15" s="15">
        <f t="shared" si="0"/>
        <v>5967.38</v>
      </c>
      <c r="AE15" s="14"/>
    </row>
    <row r="16" spans="1:31" s="6" customFormat="1" ht="38.25">
      <c r="A16" s="22">
        <v>11</v>
      </c>
      <c r="B16" s="21">
        <v>1</v>
      </c>
      <c r="C16" s="13" t="s">
        <v>99</v>
      </c>
      <c r="D16" s="13" t="s">
        <v>44</v>
      </c>
      <c r="E16" s="13" t="s">
        <v>72</v>
      </c>
      <c r="F16" s="13" t="s">
        <v>55</v>
      </c>
      <c r="G16" s="13" t="s">
        <v>35</v>
      </c>
      <c r="H16" s="20" t="s">
        <v>41</v>
      </c>
      <c r="I16" s="13" t="s">
        <v>42</v>
      </c>
      <c r="J16" s="13" t="s">
        <v>42</v>
      </c>
      <c r="K16" s="13" t="s">
        <v>89</v>
      </c>
      <c r="L16" s="30">
        <v>1</v>
      </c>
      <c r="M16" s="26"/>
      <c r="N16" s="26"/>
      <c r="O16" s="26"/>
      <c r="P16" s="26"/>
      <c r="Q16" s="30"/>
      <c r="R16" s="30"/>
      <c r="S16" s="30"/>
      <c r="T16" s="30"/>
      <c r="U16" s="30">
        <v>1</v>
      </c>
      <c r="V16" s="30"/>
      <c r="W16" s="27"/>
      <c r="X16" s="27"/>
      <c r="Y16" s="27"/>
      <c r="Z16" s="27"/>
      <c r="AA16" s="27"/>
      <c r="AB16" s="27"/>
      <c r="AC16" s="15">
        <v>4477.82</v>
      </c>
      <c r="AD16" s="15">
        <f t="shared" si="0"/>
        <v>4477.82</v>
      </c>
      <c r="AE16" s="14"/>
    </row>
    <row r="17" spans="1:31" s="6" customFormat="1" ht="38.25">
      <c r="A17" s="23">
        <v>12</v>
      </c>
      <c r="B17" s="21">
        <v>1</v>
      </c>
      <c r="C17" s="13" t="s">
        <v>96</v>
      </c>
      <c r="D17" s="13">
        <v>23.69</v>
      </c>
      <c r="E17" s="13" t="s">
        <v>73</v>
      </c>
      <c r="F17" s="13" t="s">
        <v>56</v>
      </c>
      <c r="G17" s="13" t="s">
        <v>35</v>
      </c>
      <c r="H17" s="20" t="s">
        <v>41</v>
      </c>
      <c r="I17" s="13" t="s">
        <v>42</v>
      </c>
      <c r="J17" s="13" t="s">
        <v>42</v>
      </c>
      <c r="K17" s="13" t="s">
        <v>90</v>
      </c>
      <c r="L17" s="30">
        <v>52</v>
      </c>
      <c r="M17" s="26"/>
      <c r="N17" s="26"/>
      <c r="O17" s="26"/>
      <c r="P17" s="26"/>
      <c r="Q17" s="30"/>
      <c r="R17" s="30">
        <v>2</v>
      </c>
      <c r="S17" s="30">
        <v>3</v>
      </c>
      <c r="T17" s="30">
        <v>7</v>
      </c>
      <c r="U17" s="30">
        <v>27</v>
      </c>
      <c r="V17" s="30">
        <v>13</v>
      </c>
      <c r="W17" s="27"/>
      <c r="X17" s="27"/>
      <c r="Y17" s="27"/>
      <c r="Z17" s="27"/>
      <c r="AA17" s="27"/>
      <c r="AB17" s="27"/>
      <c r="AC17" s="15">
        <v>578.42333333333329</v>
      </c>
      <c r="AD17" s="15">
        <f t="shared" si="0"/>
        <v>30078.013333333332</v>
      </c>
      <c r="AE17" s="14"/>
    </row>
    <row r="18" spans="1:31" s="6" customFormat="1" ht="38.25">
      <c r="A18" s="22">
        <v>13</v>
      </c>
      <c r="B18" s="21">
        <v>1</v>
      </c>
      <c r="C18" s="13" t="s">
        <v>96</v>
      </c>
      <c r="D18" s="13" t="s">
        <v>44</v>
      </c>
      <c r="E18" s="13" t="s">
        <v>74</v>
      </c>
      <c r="F18" s="13" t="s">
        <v>57</v>
      </c>
      <c r="G18" s="13" t="s">
        <v>35</v>
      </c>
      <c r="H18" s="20" t="s">
        <v>41</v>
      </c>
      <c r="I18" s="13" t="s">
        <v>42</v>
      </c>
      <c r="J18" s="13" t="s">
        <v>42</v>
      </c>
      <c r="K18" s="13" t="s">
        <v>91</v>
      </c>
      <c r="L18" s="30">
        <v>10</v>
      </c>
      <c r="M18" s="26"/>
      <c r="N18" s="26"/>
      <c r="O18" s="26"/>
      <c r="P18" s="26"/>
      <c r="Q18" s="30"/>
      <c r="R18" s="30">
        <v>1</v>
      </c>
      <c r="S18" s="30">
        <v>2</v>
      </c>
      <c r="T18" s="30">
        <v>2</v>
      </c>
      <c r="U18" s="30">
        <v>2</v>
      </c>
      <c r="V18" s="30">
        <v>3</v>
      </c>
      <c r="W18" s="27"/>
      <c r="X18" s="27"/>
      <c r="Y18" s="27"/>
      <c r="Z18" s="27"/>
      <c r="AA18" s="27"/>
      <c r="AB18" s="27"/>
      <c r="AC18" s="15">
        <v>1630.9766666666665</v>
      </c>
      <c r="AD18" s="15">
        <f t="shared" si="0"/>
        <v>16309.766666666665</v>
      </c>
      <c r="AE18" s="14"/>
    </row>
    <row r="19" spans="1:31" s="6" customFormat="1" ht="38.25">
      <c r="A19" s="23">
        <v>14</v>
      </c>
      <c r="B19" s="21">
        <v>1</v>
      </c>
      <c r="C19" s="13" t="s">
        <v>96</v>
      </c>
      <c r="D19" s="13">
        <v>23.69</v>
      </c>
      <c r="E19" s="13" t="s">
        <v>75</v>
      </c>
      <c r="F19" s="13" t="s">
        <v>58</v>
      </c>
      <c r="G19" s="13" t="s">
        <v>35</v>
      </c>
      <c r="H19" s="20" t="s">
        <v>41</v>
      </c>
      <c r="I19" s="13" t="s">
        <v>42</v>
      </c>
      <c r="J19" s="13" t="s">
        <v>42</v>
      </c>
      <c r="K19" s="13" t="s">
        <v>92</v>
      </c>
      <c r="L19" s="30">
        <v>20</v>
      </c>
      <c r="M19" s="26"/>
      <c r="N19" s="26"/>
      <c r="O19" s="26"/>
      <c r="P19" s="26"/>
      <c r="Q19" s="30"/>
      <c r="R19" s="30">
        <v>8</v>
      </c>
      <c r="S19" s="30">
        <v>4</v>
      </c>
      <c r="T19" s="30">
        <v>4</v>
      </c>
      <c r="U19" s="30">
        <v>4</v>
      </c>
      <c r="V19" s="30"/>
      <c r="W19" s="27"/>
      <c r="X19" s="27"/>
      <c r="Y19" s="27"/>
      <c r="Z19" s="27"/>
      <c r="AA19" s="27"/>
      <c r="AB19" s="27"/>
      <c r="AC19" s="15">
        <v>4806.3566666666657</v>
      </c>
      <c r="AD19" s="15">
        <f t="shared" si="0"/>
        <v>96127.133333333317</v>
      </c>
      <c r="AE19" s="14"/>
    </row>
    <row r="20" spans="1:31" s="6" customFormat="1" ht="38.25">
      <c r="A20" s="22">
        <v>15</v>
      </c>
      <c r="B20" s="21">
        <v>1</v>
      </c>
      <c r="C20" s="13" t="s">
        <v>43</v>
      </c>
      <c r="D20" s="13" t="s">
        <v>98</v>
      </c>
      <c r="E20" s="13" t="s">
        <v>76</v>
      </c>
      <c r="F20" s="13" t="s">
        <v>59</v>
      </c>
      <c r="G20" s="13" t="s">
        <v>35</v>
      </c>
      <c r="H20" s="20" t="s">
        <v>41</v>
      </c>
      <c r="I20" s="13" t="s">
        <v>42</v>
      </c>
      <c r="J20" s="13" t="s">
        <v>42</v>
      </c>
      <c r="K20" s="13" t="s">
        <v>93</v>
      </c>
      <c r="L20" s="30">
        <v>10</v>
      </c>
      <c r="M20" s="26"/>
      <c r="N20" s="26"/>
      <c r="O20" s="26"/>
      <c r="P20" s="26"/>
      <c r="Q20" s="30"/>
      <c r="R20" s="30"/>
      <c r="S20" s="30"/>
      <c r="T20" s="30"/>
      <c r="U20" s="30">
        <v>3</v>
      </c>
      <c r="V20" s="30">
        <v>7</v>
      </c>
      <c r="W20" s="27"/>
      <c r="X20" s="27"/>
      <c r="Y20" s="27"/>
      <c r="Z20" s="27"/>
      <c r="AA20" s="27"/>
      <c r="AB20" s="27"/>
      <c r="AC20" s="15">
        <v>3412.6666666666661</v>
      </c>
      <c r="AD20" s="15">
        <f t="shared" si="0"/>
        <v>34126.666666666657</v>
      </c>
      <c r="AE20" s="14"/>
    </row>
    <row r="21" spans="1:31" s="6" customFormat="1" ht="38.25">
      <c r="A21" s="23">
        <v>16</v>
      </c>
      <c r="B21" s="21">
        <v>1</v>
      </c>
      <c r="C21" s="13" t="s">
        <v>97</v>
      </c>
      <c r="D21" s="13" t="s">
        <v>44</v>
      </c>
      <c r="E21" s="13" t="s">
        <v>77</v>
      </c>
      <c r="F21" s="13" t="s">
        <v>60</v>
      </c>
      <c r="G21" s="13" t="s">
        <v>35</v>
      </c>
      <c r="H21" s="20" t="s">
        <v>41</v>
      </c>
      <c r="I21" s="13" t="s">
        <v>42</v>
      </c>
      <c r="J21" s="13" t="s">
        <v>42</v>
      </c>
      <c r="K21" s="13" t="s">
        <v>94</v>
      </c>
      <c r="L21" s="30">
        <v>5</v>
      </c>
      <c r="M21" s="26"/>
      <c r="N21" s="26"/>
      <c r="O21" s="26"/>
      <c r="P21" s="26"/>
      <c r="Q21" s="30"/>
      <c r="R21" s="30"/>
      <c r="S21" s="30"/>
      <c r="T21" s="30"/>
      <c r="U21" s="30">
        <v>2</v>
      </c>
      <c r="V21" s="30">
        <v>3</v>
      </c>
      <c r="W21" s="27"/>
      <c r="X21" s="27"/>
      <c r="Y21" s="27"/>
      <c r="Z21" s="27"/>
      <c r="AA21" s="27"/>
      <c r="AB21" s="27"/>
      <c r="AC21" s="15">
        <v>1125</v>
      </c>
      <c r="AD21" s="15">
        <f t="shared" si="0"/>
        <v>5625</v>
      </c>
      <c r="AE21" s="14"/>
    </row>
    <row r="22" spans="1:31" s="6" customFormat="1" ht="39" thickBot="1">
      <c r="A22" s="28">
        <v>17</v>
      </c>
      <c r="B22" s="24">
        <v>1</v>
      </c>
      <c r="C22" s="13" t="s">
        <v>96</v>
      </c>
      <c r="D22" s="13">
        <v>23.69</v>
      </c>
      <c r="E22" s="13" t="s">
        <v>78</v>
      </c>
      <c r="F22" s="13" t="s">
        <v>61</v>
      </c>
      <c r="G22" s="25" t="s">
        <v>35</v>
      </c>
      <c r="H22" s="29" t="s">
        <v>41</v>
      </c>
      <c r="I22" s="25" t="s">
        <v>42</v>
      </c>
      <c r="J22" s="25" t="s">
        <v>42</v>
      </c>
      <c r="K22" s="13" t="s">
        <v>95</v>
      </c>
      <c r="L22" s="31">
        <v>43</v>
      </c>
      <c r="M22" s="26"/>
      <c r="N22" s="26"/>
      <c r="O22" s="26"/>
      <c r="P22" s="26"/>
      <c r="Q22" s="31"/>
      <c r="R22" s="31">
        <v>25</v>
      </c>
      <c r="S22" s="31"/>
      <c r="T22" s="31"/>
      <c r="U22" s="31">
        <v>18</v>
      </c>
      <c r="V22" s="31"/>
      <c r="W22" s="27"/>
      <c r="X22" s="27"/>
      <c r="Y22" s="27"/>
      <c r="Z22" s="27"/>
      <c r="AA22" s="27"/>
      <c r="AB22" s="27"/>
      <c r="AC22" s="32">
        <v>1113.8</v>
      </c>
      <c r="AD22" s="32">
        <f t="shared" si="0"/>
        <v>47893.4</v>
      </c>
      <c r="AE22" s="33"/>
    </row>
    <row r="23" spans="1:31" s="6" customFormat="1" ht="20.25" customHeight="1" thickBot="1">
      <c r="A23" s="45" t="s">
        <v>36</v>
      </c>
      <c r="B23" s="46"/>
      <c r="C23" s="46"/>
      <c r="D23" s="46"/>
      <c r="E23" s="46"/>
      <c r="F23" s="46"/>
      <c r="G23" s="46"/>
      <c r="H23" s="46"/>
      <c r="I23" s="46"/>
      <c r="J23" s="46"/>
      <c r="K23" s="47"/>
      <c r="L23" s="34">
        <f>SUM(L6:L22)</f>
        <v>194</v>
      </c>
      <c r="M23" s="17">
        <f>SUM(M6:M6)</f>
        <v>0</v>
      </c>
      <c r="N23" s="17">
        <f>SUM(N6:N6)</f>
        <v>0</v>
      </c>
      <c r="O23" s="17">
        <f>SUM(O6:O6)</f>
        <v>0</v>
      </c>
      <c r="P23" s="17">
        <f>SUM(P6:P6)</f>
        <v>0</v>
      </c>
      <c r="Q23" s="17"/>
      <c r="R23" s="17"/>
      <c r="S23" s="17"/>
      <c r="T23" s="17"/>
      <c r="U23" s="17"/>
      <c r="V23" s="17"/>
      <c r="W23" s="17">
        <f t="shared" ref="W23:AB23" si="1">SUM(W6:W6)</f>
        <v>0</v>
      </c>
      <c r="X23" s="17">
        <f t="shared" si="1"/>
        <v>0</v>
      </c>
      <c r="Y23" s="17">
        <f t="shared" si="1"/>
        <v>0</v>
      </c>
      <c r="Z23" s="17">
        <f t="shared" si="1"/>
        <v>0</v>
      </c>
      <c r="AA23" s="17">
        <f t="shared" si="1"/>
        <v>0</v>
      </c>
      <c r="AB23" s="17">
        <f t="shared" si="1"/>
        <v>0</v>
      </c>
      <c r="AC23" s="17"/>
      <c r="AD23" s="17">
        <f>SUM(AD6:AD22)</f>
        <v>376583.1</v>
      </c>
      <c r="AE23" s="18"/>
    </row>
    <row r="24" spans="1:31" s="6" customFormat="1" ht="74.25" customHeight="1">
      <c r="A24" s="40" t="s">
        <v>28</v>
      </c>
      <c r="B24" s="40"/>
      <c r="C24" s="40"/>
      <c r="D24" s="42" t="s">
        <v>15</v>
      </c>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row>
    <row r="25" spans="1:31" s="6" customFormat="1" ht="59.25" customHeight="1">
      <c r="A25" s="40" t="s">
        <v>22</v>
      </c>
      <c r="B25" s="40"/>
      <c r="C25" s="40"/>
      <c r="D25" s="42" t="s">
        <v>21</v>
      </c>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row>
    <row r="26" spans="1:31" s="6" customFormat="1" ht="54" customHeight="1">
      <c r="A26" s="40" t="s">
        <v>24</v>
      </c>
      <c r="B26" s="40"/>
      <c r="C26" s="40"/>
      <c r="D26" s="42" t="s">
        <v>23</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row>
    <row r="27" spans="1:31" s="6" customFormat="1" ht="47.25" customHeight="1">
      <c r="A27" s="40" t="s">
        <v>25</v>
      </c>
      <c r="B27" s="40"/>
      <c r="C27" s="40"/>
      <c r="D27" s="42" t="s">
        <v>20</v>
      </c>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row>
    <row r="28" spans="1:31" s="6" customFormat="1" ht="227.25" customHeight="1">
      <c r="A28" s="48" t="s">
        <v>26</v>
      </c>
      <c r="B28" s="48"/>
      <c r="C28" s="48"/>
      <c r="D28" s="49" t="s">
        <v>33</v>
      </c>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row>
    <row r="29" spans="1:31" s="6" customFormat="1" ht="108.75" customHeight="1">
      <c r="A29" s="48" t="s">
        <v>27</v>
      </c>
      <c r="B29" s="48"/>
      <c r="C29" s="48"/>
      <c r="D29" s="49" t="s">
        <v>34</v>
      </c>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row>
    <row r="30" spans="1:31" ht="15">
      <c r="C30" s="3"/>
      <c r="D30" s="3"/>
      <c r="E30" s="3"/>
      <c r="F30" s="4"/>
      <c r="G30" s="4"/>
      <c r="H30" s="4"/>
      <c r="I30" s="4"/>
    </row>
    <row r="31" spans="1:31" ht="15">
      <c r="C31" s="3"/>
      <c r="D31" s="3"/>
      <c r="E31" s="3"/>
      <c r="F31" s="4"/>
      <c r="G31" s="4"/>
      <c r="H31" s="4"/>
      <c r="I31" s="4"/>
    </row>
  </sheetData>
  <protectedRanges>
    <protectedRange sqref="F6:F22" name="Диапазон3"/>
  </protectedRanges>
  <mergeCells count="18">
    <mergeCell ref="A29:C29"/>
    <mergeCell ref="D29:AE29"/>
    <mergeCell ref="A27:C27"/>
    <mergeCell ref="A25:C25"/>
    <mergeCell ref="A28:C28"/>
    <mergeCell ref="D28:AE28"/>
    <mergeCell ref="D25:AE25"/>
    <mergeCell ref="D26:AE26"/>
    <mergeCell ref="D27:AE27"/>
    <mergeCell ref="E3:L3"/>
    <mergeCell ref="AE4:AE5"/>
    <mergeCell ref="A24:C24"/>
    <mergeCell ref="A26:C26"/>
    <mergeCell ref="M4:AB4"/>
    <mergeCell ref="D24:AE24"/>
    <mergeCell ref="AC4:AC5"/>
    <mergeCell ref="AD4:AD5"/>
    <mergeCell ref="A23:K2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2020-01-15T11:42:12Z</dcterms:modified>
</cp:coreProperties>
</file>